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Tabulados ESED 2025\"/>
    </mc:Choice>
  </mc:AlternateContent>
  <bookViews>
    <workbookView xWindow="-105" yWindow="-105" windowWidth="23250" windowHeight="12450"/>
  </bookViews>
  <sheets>
    <sheet name="F7" sheetId="1" r:id="rId1"/>
  </sheets>
  <definedNames>
    <definedName name="_xlnm._FilterDatabase" localSheetId="0" hidden="1">'F7'!$C$5:$P$30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6" i="1"/>
  <c r="G6" i="1"/>
  <c r="F6" i="1"/>
  <c r="H6" i="1" s="1"/>
  <c r="F7" i="1"/>
  <c r="F8" i="1"/>
  <c r="H8" i="1" s="1"/>
  <c r="F9" i="1"/>
  <c r="F10" i="1"/>
  <c r="H10" i="1" s="1"/>
  <c r="F11" i="1"/>
  <c r="F12" i="1"/>
  <c r="F13" i="1"/>
  <c r="F14" i="1"/>
  <c r="H14" i="1" s="1"/>
  <c r="F15" i="1"/>
  <c r="F16" i="1"/>
  <c r="F17" i="1"/>
  <c r="F18" i="1"/>
  <c r="H18" i="1" s="1"/>
  <c r="F19" i="1"/>
  <c r="F20" i="1"/>
  <c r="F21" i="1"/>
  <c r="F22" i="1"/>
  <c r="H22" i="1" s="1"/>
  <c r="F23" i="1"/>
  <c r="F24" i="1"/>
  <c r="H24" i="1" s="1"/>
  <c r="F25" i="1"/>
  <c r="F26" i="1"/>
  <c r="H26" i="1" s="1"/>
  <c r="F27" i="1"/>
  <c r="F28" i="1"/>
  <c r="H28" i="1" s="1"/>
  <c r="F29" i="1"/>
  <c r="F30" i="1"/>
  <c r="H30" i="1" s="1"/>
  <c r="H7" i="1"/>
  <c r="H9" i="1"/>
  <c r="H11" i="1"/>
  <c r="H12" i="1"/>
  <c r="H13" i="1"/>
  <c r="H15" i="1"/>
  <c r="H16" i="1"/>
  <c r="H17" i="1"/>
  <c r="H19" i="1"/>
  <c r="H20" i="1"/>
  <c r="H21" i="1"/>
  <c r="H23" i="1"/>
  <c r="H25" i="1"/>
  <c r="H27" i="1"/>
  <c r="H29" i="1"/>
  <c r="G7" i="1"/>
  <c r="G8" i="1"/>
  <c r="G9" i="1"/>
  <c r="G11" i="1"/>
  <c r="G12" i="1"/>
  <c r="G13" i="1"/>
  <c r="G15" i="1"/>
  <c r="G16" i="1"/>
  <c r="G17" i="1"/>
  <c r="G19" i="1"/>
  <c r="G20" i="1"/>
  <c r="G21" i="1"/>
  <c r="G23" i="1"/>
  <c r="G24" i="1"/>
  <c r="G25" i="1"/>
  <c r="G27" i="1"/>
  <c r="G28" i="1"/>
  <c r="G29" i="1"/>
  <c r="G30" i="1" l="1"/>
  <c r="G26" i="1"/>
  <c r="G22" i="1"/>
  <c r="G18" i="1"/>
  <c r="G14" i="1"/>
  <c r="G10" i="1"/>
  <c r="J6" i="1"/>
</calcChain>
</file>

<file path=xl/sharedStrings.xml><?xml version="1.0" encoding="utf-8"?>
<sst xmlns="http://schemas.openxmlformats.org/spreadsheetml/2006/main" count="53" uniqueCount="52">
  <si>
    <t>Hombres</t>
  </si>
  <si>
    <t>Mujeres</t>
  </si>
  <si>
    <t>Total</t>
  </si>
  <si>
    <t>INFE</t>
  </si>
  <si>
    <t>INMA</t>
  </si>
  <si>
    <t>RH</t>
  </si>
  <si>
    <t>RM</t>
  </si>
  <si>
    <t>PPH</t>
  </si>
  <si>
    <t>PPM</t>
  </si>
  <si>
    <t>BP</t>
  </si>
  <si>
    <t>Elaboración: Instituto Nacional de Estadística y Censos (INEC).</t>
  </si>
  <si>
    <t>% Hombres</t>
  </si>
  <si>
    <t>% Mujeres</t>
  </si>
  <si>
    <t>Sexo estimado de proyectistas</t>
  </si>
  <si>
    <t>Provincias</t>
  </si>
  <si>
    <t>No identificado</t>
  </si>
  <si>
    <t>Azuay</t>
  </si>
  <si>
    <t>Bolívar</t>
  </si>
  <si>
    <t>Cañar</t>
  </si>
  <si>
    <t>Carchi</t>
  </si>
  <si>
    <t>Cotopaxi</t>
  </si>
  <si>
    <t>Chimborazo</t>
  </si>
  <si>
    <t>El Oro</t>
  </si>
  <si>
    <t>Esmeraldas</t>
  </si>
  <si>
    <t>Guayas</t>
  </si>
  <si>
    <t>Imbabura</t>
  </si>
  <si>
    <t>Loja</t>
  </si>
  <si>
    <t>Los Ríos</t>
  </si>
  <si>
    <t>Manabí</t>
  </si>
  <si>
    <t>Morona Santiago</t>
  </si>
  <si>
    <t>Napo</t>
  </si>
  <si>
    <t>Pastaza</t>
  </si>
  <si>
    <t>Pichincha</t>
  </si>
  <si>
    <t>Tungurahua</t>
  </si>
  <si>
    <t>Zamora Chinchipe</t>
  </si>
  <si>
    <t>Galápagos</t>
  </si>
  <si>
    <t>Sucumbíos</t>
  </si>
  <si>
    <t>Orellana</t>
  </si>
  <si>
    <t>Santo Domingo de los Tsáchilas</t>
  </si>
  <si>
    <t>Santa Elena</t>
  </si>
  <si>
    <t>Fuente: Estadísticas de Edificaciones, anual 2025.</t>
  </si>
  <si>
    <t>Nota: Los resultados del año 2024 son cifras provisionales.</t>
  </si>
  <si>
    <r>
      <t xml:space="preserve">Porcentaje de proyectistas por sexo
</t>
    </r>
    <r>
      <rPr>
        <sz val="14"/>
        <color rgb="FFFFFFFF"/>
        <rFont val="Century Gothic"/>
        <family val="2"/>
      </rPr>
      <t xml:space="preserve"> (Proyectista hombre o mujer)/(Total de proyectistas)* 100</t>
    </r>
  </si>
  <si>
    <r>
      <t xml:space="preserve">Índice de Feminidad
</t>
    </r>
    <r>
      <rPr>
        <sz val="14"/>
        <color rgb="FFFFFFFF"/>
        <rFont val="Century Gothic"/>
        <family val="2"/>
      </rPr>
      <t>(Proyectistas mujeres)/(Proyectistas hombres)*100</t>
    </r>
  </si>
  <si>
    <r>
      <t xml:space="preserve">Índice de Masculinidad
</t>
    </r>
    <r>
      <rPr>
        <sz val="14"/>
        <color rgb="FFFFFFFF"/>
        <rFont val="Century Gothic"/>
        <family val="2"/>
      </rPr>
      <t>(Proyectistas hombres)/(Proyectistas mujeres)*100</t>
    </r>
  </si>
  <si>
    <r>
      <t xml:space="preserve">Promedio de proyectistas hombres
</t>
    </r>
    <r>
      <rPr>
        <sz val="14"/>
        <color rgb="FFFFFFFF"/>
        <rFont val="Century Gothic"/>
        <family val="2"/>
      </rPr>
      <t>(Suma proyectistas hombres/222 GAD municipales)</t>
    </r>
  </si>
  <si>
    <r>
      <t xml:space="preserve">Promedio de proyectistas mujeres
</t>
    </r>
    <r>
      <rPr>
        <sz val="14"/>
        <color rgb="FFFFFFFF"/>
        <rFont val="Century Gothic"/>
        <family val="2"/>
      </rPr>
      <t>(Suma proyectistas mujeres/222 GAD municipales)</t>
    </r>
  </si>
  <si>
    <r>
      <t xml:space="preserve">Razón de proyectos de construcción por sexo
</t>
    </r>
    <r>
      <rPr>
        <sz val="14"/>
        <color rgb="FFFFFFFF"/>
        <rFont val="Century Gothic"/>
        <family val="2"/>
      </rPr>
      <t>(Suma proyectistas hombres/Total proyectistas mujeres)</t>
    </r>
  </si>
  <si>
    <r>
      <t xml:space="preserve">Razón de proyectos de construcción por sexo
</t>
    </r>
    <r>
      <rPr>
        <sz val="14"/>
        <color rgb="FFFFFFFF"/>
        <rFont val="Century Gothic"/>
        <family val="2"/>
      </rPr>
      <t>(Suma proyectistas mujeres/Total proyectistas hombres)</t>
    </r>
  </si>
  <si>
    <r>
      <t xml:space="preserve">Brecha de participación proyectista por sexo
</t>
    </r>
    <r>
      <rPr>
        <sz val="14"/>
        <color rgb="FFFFFFFF"/>
        <rFont val="Century Gothic"/>
        <family val="2"/>
      </rPr>
      <t>(% proyectistas mujeres - % proyectistas hombres)</t>
    </r>
  </si>
  <si>
    <t>% No identificado</t>
  </si>
  <si>
    <t>Cuadro F7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</si>
</sst>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1" x14ac:knownFonts="1">
    <font>
      <sz val="11"/>
      <color rgb="FF000000"/>
      <name val="Calibri"/>
      <family val="2"/>
      <scheme val="minor"/>
    </font>
    <font>
      <sz val="12"/>
      <color rgb="FF000000"/>
      <name val="Century Gothic"/>
      <family val="2"/>
    </font>
    <font>
      <sz val="11"/>
      <color rgb="FF000000"/>
      <name val="Calibri"/>
      <family val="2"/>
      <scheme val="minor"/>
    </font>
    <font>
      <sz val="13"/>
      <color rgb="FF000000"/>
      <name val="Century Gothic"/>
      <family val="2"/>
    </font>
    <font>
      <b/>
      <sz val="14"/>
      <color rgb="FF595959"/>
      <name val="Century Gothic"/>
      <family val="2"/>
    </font>
    <font>
      <sz val="13"/>
      <color rgb="FF595959"/>
      <name val="Century Gothic"/>
      <family val="2"/>
    </font>
    <font>
      <b/>
      <sz val="13"/>
      <color rgb="FF363535"/>
      <name val="Century Gothic"/>
      <family val="2"/>
    </font>
    <font>
      <sz val="10"/>
      <color rgb="FF363535"/>
      <name val="Century Gothic"/>
      <family val="2"/>
    </font>
    <font>
      <b/>
      <sz val="14"/>
      <color rgb="FFFFFFFF"/>
      <name val="Century Gothic"/>
      <family val="2"/>
    </font>
    <font>
      <sz val="14"/>
      <color rgb="FFFFFFFF"/>
      <name val="Century Gothic"/>
      <family val="2"/>
    </font>
    <font>
      <sz val="18"/>
      <color rgb="FF000000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043F5C"/>
      </patternFill>
    </fill>
    <fill>
      <patternFill patternType="solid">
        <fgColor rgb="FF87D3D5"/>
      </patternFill>
    </fill>
  </fills>
  <borders count="1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363535"/>
      </right>
      <top style="thin">
        <color rgb="FF363535"/>
      </top>
      <bottom style="thin">
        <color rgb="FF363535"/>
      </bottom>
      <diagonal/>
    </border>
    <border>
      <left style="thin">
        <color rgb="FF363535"/>
      </left>
      <right style="thin">
        <color rgb="FF363535"/>
      </right>
      <top style="thin">
        <color rgb="FF363535"/>
      </top>
      <bottom style="thin">
        <color rgb="FF363535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FFFFFF"/>
      </top>
      <bottom/>
      <diagonal/>
    </border>
    <border>
      <left style="thin">
        <color theme="0"/>
      </left>
      <right/>
      <top style="thin">
        <color rgb="FFFFFFFF"/>
      </top>
      <bottom style="thin">
        <color rgb="FFFFFFFF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left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3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3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3" fontId="5" fillId="0" borderId="11" xfId="0" applyNumberFormat="1" applyFont="1" applyBorder="1" applyAlignment="1">
      <alignment horizontal="center" vertical="center" wrapText="1"/>
    </xf>
    <xf numFmtId="164" fontId="5" fillId="0" borderId="3" xfId="1" applyNumberFormat="1" applyFont="1" applyBorder="1" applyAlignment="1">
      <alignment horizontal="center" vertical="center" wrapText="1"/>
    </xf>
    <xf numFmtId="164" fontId="5" fillId="0" borderId="2" xfId="1" applyNumberFormat="1" applyFont="1" applyBorder="1" applyAlignment="1">
      <alignment horizontal="center" vertical="center" wrapText="1"/>
    </xf>
    <xf numFmtId="164" fontId="5" fillId="0" borderId="11" xfId="1" applyNumberFormat="1" applyFont="1" applyBorder="1" applyAlignment="1">
      <alignment horizontal="center" vertical="center" wrapText="1"/>
    </xf>
    <xf numFmtId="3" fontId="6" fillId="3" borderId="9" xfId="0" applyNumberFormat="1" applyFont="1" applyFill="1" applyBorder="1" applyAlignment="1">
      <alignment horizontal="center" vertical="center" wrapText="1"/>
    </xf>
    <xf numFmtId="164" fontId="6" fillId="3" borderId="9" xfId="1" applyNumberFormat="1" applyFont="1" applyFill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left" vertical="center" wrapText="1"/>
    </xf>
    <xf numFmtId="3" fontId="5" fillId="0" borderId="4" xfId="0" applyNumberFormat="1" applyFont="1" applyBorder="1" applyAlignment="1">
      <alignment horizontal="left" vertical="center" wrapText="1"/>
    </xf>
    <xf numFmtId="3" fontId="6" fillId="3" borderId="9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3" fontId="5" fillId="0" borderId="3" xfId="1" applyNumberFormat="1" applyFont="1" applyBorder="1" applyAlignment="1">
      <alignment horizontal="center" vertical="center" wrapText="1"/>
    </xf>
    <xf numFmtId="3" fontId="5" fillId="0" borderId="2" xfId="1" applyNumberFormat="1" applyFont="1" applyBorder="1" applyAlignment="1">
      <alignment horizontal="center" vertical="center" wrapText="1"/>
    </xf>
    <xf numFmtId="3" fontId="5" fillId="0" borderId="10" xfId="1" applyNumberFormat="1" applyFont="1" applyBorder="1" applyAlignment="1">
      <alignment horizontal="center" vertical="center" wrapText="1"/>
    </xf>
    <xf numFmtId="3" fontId="6" fillId="3" borderId="9" xfId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595959"/>
      <color rgb="FFE2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242888</xdr:colOff>
      <xdr:row>0</xdr:row>
      <xdr:rowOff>0</xdr:rowOff>
    </xdr:from>
    <xdr:to>
      <xdr:col>16</xdr:col>
      <xdr:colOff>452438</xdr:colOff>
      <xdr:row>1</xdr:row>
      <xdr:rowOff>99352</xdr:rowOff>
    </xdr:to>
    <xdr:grpSp>
      <xdr:nvGrpSpPr>
        <xdr:cNvPr id="4" name="Grupo 3">
          <a:extLst>
            <a:ext uri="{FF2B5EF4-FFF2-40B4-BE49-F238E27FC236}">
              <a16:creationId xmlns="" xmlns:a16="http://schemas.microsoft.com/office/drawing/2014/main" id="{902D8DED-F488-18C7-F037-F7AF55053F5D}"/>
            </a:ext>
          </a:extLst>
        </xdr:cNvPr>
        <xdr:cNvGrpSpPr/>
      </xdr:nvGrpSpPr>
      <xdr:grpSpPr>
        <a:xfrm>
          <a:off x="242888" y="0"/>
          <a:ext cx="35499675" cy="1742415"/>
          <a:chOff x="9085997" y="5637288"/>
          <a:chExt cx="23741018" cy="1737652"/>
        </a:xfrm>
      </xdr:grpSpPr>
      <xdr:grpSp>
        <xdr:nvGrpSpPr>
          <xdr:cNvPr id="5" name="Grupo 4">
            <a:extLst>
              <a:ext uri="{FF2B5EF4-FFF2-40B4-BE49-F238E27FC236}">
                <a16:creationId xmlns="" xmlns:a16="http://schemas.microsoft.com/office/drawing/2014/main" id="{A22D804E-2438-5F00-9F1E-86A8B128A2DE}"/>
              </a:ext>
            </a:extLst>
          </xdr:cNvPr>
          <xdr:cNvGrpSpPr/>
        </xdr:nvGrpSpPr>
        <xdr:grpSpPr>
          <a:xfrm>
            <a:off x="9085997" y="5637288"/>
            <a:ext cx="23741018" cy="1737652"/>
            <a:chOff x="10502521" y="8152204"/>
            <a:chExt cx="23741018" cy="1737652"/>
          </a:xfrm>
        </xdr:grpSpPr>
        <xdr:pic>
          <xdr:nvPicPr>
            <xdr:cNvPr id="8" name="Imagen 7">
              <a:extLst>
                <a:ext uri="{FF2B5EF4-FFF2-40B4-BE49-F238E27FC236}">
                  <a16:creationId xmlns="" xmlns:a16="http://schemas.microsoft.com/office/drawing/2014/main" id="{1B865C29-BC2C-C230-AEE0-5AFD54118258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10502521" y="8152204"/>
              <a:ext cx="23741018" cy="1737652"/>
            </a:xfrm>
            <a:prstGeom prst="rect">
              <a:avLst/>
            </a:prstGeom>
          </xdr:spPr>
        </xdr:pic>
        <xdr:sp macro="" textlink="">
          <xdr:nvSpPr>
            <xdr:cNvPr id="9" name="CuadroTexto 6">
              <a:extLst>
                <a:ext uri="{FF2B5EF4-FFF2-40B4-BE49-F238E27FC236}">
                  <a16:creationId xmlns="" xmlns:a16="http://schemas.microsoft.com/office/drawing/2014/main" id="{35F6AAD8-B162-1FA4-AFD7-E459F7ACC7EA}"/>
                </a:ext>
              </a:extLst>
            </xdr:cNvPr>
            <xdr:cNvSpPr txBox="1"/>
          </xdr:nvSpPr>
          <xdr:spPr>
            <a:xfrm>
              <a:off x="15132407" y="8642065"/>
              <a:ext cx="9991126" cy="37693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wrap="square" rtlCol="0" anchor="t"/>
            <a:lstStyle>
              <a:defPPr>
                <a:defRPr lang="es-EC"/>
              </a:defPPr>
              <a:lvl1pPr marL="0" algn="l" defTabSz="914400" rtl="0" eaLnBrk="1" latinLnBrk="0" hangingPunct="1">
                <a:defRPr sz="1800" kern="12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s-ES_tradnl" sz="2400" b="1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Índicadores con enfoque de género, por trimestres, según sexo, año 2025</a:t>
              </a:r>
            </a:p>
          </xdr:txBody>
        </xdr:sp>
      </xdr:grpSp>
      <xdr:sp macro="" textlink="">
        <xdr:nvSpPr>
          <xdr:cNvPr id="7" name="CuadroTexto 7">
            <a:extLst>
              <a:ext uri="{FF2B5EF4-FFF2-40B4-BE49-F238E27FC236}">
                <a16:creationId xmlns="" xmlns:a16="http://schemas.microsoft.com/office/drawing/2014/main" id="{3F1871E3-35C0-7B9C-9E16-1D0D8E870466}"/>
              </a:ext>
            </a:extLst>
          </xdr:cNvPr>
          <xdr:cNvSpPr txBox="1"/>
        </xdr:nvSpPr>
        <xdr:spPr>
          <a:xfrm>
            <a:off x="13681674" y="6680362"/>
            <a:ext cx="6972300" cy="40632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>
            <a:defPPr>
              <a:defRPr lang="es-EC"/>
            </a:defPPr>
            <a:lvl1pPr marL="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s-ES_tradnl" sz="1600">
                <a:solidFill>
                  <a:srgbClr val="505A64"/>
                </a:solidFill>
                <a:latin typeface="Century Gothic" panose="020B0502020202020204" pitchFamily="34" charset="0"/>
              </a:rPr>
              <a:t>(Número y porcentaje)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showGridLines="0" tabSelected="1" zoomScale="40" zoomScaleNormal="40" workbookViewId="0">
      <selection activeCell="G15" sqref="G15"/>
    </sheetView>
  </sheetViews>
  <sheetFormatPr baseColWidth="10" defaultColWidth="11.140625" defaultRowHeight="17.25" x14ac:dyDescent="0.3"/>
  <cols>
    <col min="1" max="1" width="8.7109375" style="1" customWidth="1"/>
    <col min="2" max="2" width="46.28515625" style="1" customWidth="1"/>
    <col min="3" max="4" width="20.140625" style="1" customWidth="1"/>
    <col min="5" max="5" width="21.42578125" style="1" customWidth="1"/>
    <col min="6" max="6" width="19" style="1" customWidth="1"/>
    <col min="7" max="9" width="34.5703125" style="1" customWidth="1"/>
    <col min="10" max="16" width="41.42578125" style="1" customWidth="1"/>
    <col min="17" max="16384" width="11.140625" style="1"/>
  </cols>
  <sheetData>
    <row r="1" spans="1:16" ht="130.15" customHeight="1" x14ac:dyDescent="0.3"/>
    <row r="2" spans="1:16" ht="19.149999999999999" customHeight="1" x14ac:dyDescent="0.3">
      <c r="B2" s="4" t="s">
        <v>51</v>
      </c>
    </row>
    <row r="3" spans="1:16" s="2" customFormat="1" ht="24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16" s="3" customFormat="1" ht="97.5" customHeight="1" x14ac:dyDescent="0.25">
      <c r="B4" s="32" t="s">
        <v>14</v>
      </c>
      <c r="C4" s="34" t="s">
        <v>13</v>
      </c>
      <c r="D4" s="34"/>
      <c r="E4" s="34"/>
      <c r="F4" s="34"/>
      <c r="G4" s="35" t="s">
        <v>42</v>
      </c>
      <c r="H4" s="36"/>
      <c r="I4" s="37"/>
      <c r="J4" s="22" t="s">
        <v>43</v>
      </c>
      <c r="K4" s="22" t="s">
        <v>44</v>
      </c>
      <c r="L4" s="22" t="s">
        <v>45</v>
      </c>
      <c r="M4" s="22" t="s">
        <v>46</v>
      </c>
      <c r="N4" s="22" t="s">
        <v>47</v>
      </c>
      <c r="O4" s="22" t="s">
        <v>48</v>
      </c>
      <c r="P4" s="23" t="s">
        <v>49</v>
      </c>
    </row>
    <row r="5" spans="1:16" s="3" customFormat="1" ht="46.9" customHeight="1" x14ac:dyDescent="0.25">
      <c r="B5" s="33"/>
      <c r="C5" s="21" t="s">
        <v>0</v>
      </c>
      <c r="D5" s="21" t="s">
        <v>1</v>
      </c>
      <c r="E5" s="21" t="s">
        <v>15</v>
      </c>
      <c r="F5" s="21" t="s">
        <v>2</v>
      </c>
      <c r="G5" s="24" t="s">
        <v>11</v>
      </c>
      <c r="H5" s="25" t="s">
        <v>12</v>
      </c>
      <c r="I5" s="31" t="s">
        <v>50</v>
      </c>
      <c r="J5" s="25" t="s">
        <v>3</v>
      </c>
      <c r="K5" s="25" t="s">
        <v>4</v>
      </c>
      <c r="L5" s="25" t="s">
        <v>7</v>
      </c>
      <c r="M5" s="25" t="s">
        <v>8</v>
      </c>
      <c r="N5" s="25" t="s">
        <v>5</v>
      </c>
      <c r="O5" s="25" t="s">
        <v>6</v>
      </c>
      <c r="P5" s="25" t="s">
        <v>9</v>
      </c>
    </row>
    <row r="6" spans="1:16" s="2" customFormat="1" ht="50.1" customHeight="1" x14ac:dyDescent="0.25">
      <c r="B6" s="17" t="s">
        <v>16</v>
      </c>
      <c r="C6" s="7">
        <v>1161</v>
      </c>
      <c r="D6" s="7">
        <v>253</v>
      </c>
      <c r="E6" s="8">
        <v>14</v>
      </c>
      <c r="F6" s="7">
        <f>+SUM(C6:E6)</f>
        <v>1428</v>
      </c>
      <c r="G6" s="12">
        <f>+C6/F6</f>
        <v>0.81302521008403361</v>
      </c>
      <c r="H6" s="12">
        <f>+D6/F6</f>
        <v>0.17717086834733894</v>
      </c>
      <c r="I6" s="12">
        <f>+E6/F6</f>
        <v>9.8039215686274508E-3</v>
      </c>
      <c r="J6" s="27">
        <f>+D6/C6*100</f>
        <v>21.791559000861326</v>
      </c>
      <c r="K6" s="7">
        <v>458.89328063241101</v>
      </c>
      <c r="L6" s="7">
        <v>5.2297297297297298</v>
      </c>
      <c r="M6" s="7">
        <v>1.1396396396396395</v>
      </c>
      <c r="N6" s="7">
        <v>4.5889328063241104</v>
      </c>
      <c r="O6" s="7">
        <v>1</v>
      </c>
      <c r="P6" s="12">
        <v>-0.64214992927864212</v>
      </c>
    </row>
    <row r="7" spans="1:16" s="2" customFormat="1" ht="50.1" customHeight="1" x14ac:dyDescent="0.25">
      <c r="B7" s="18" t="s">
        <v>17</v>
      </c>
      <c r="C7" s="5">
        <v>152</v>
      </c>
      <c r="D7" s="5">
        <v>59</v>
      </c>
      <c r="E7" s="6">
        <v>0</v>
      </c>
      <c r="F7" s="7">
        <f t="shared" ref="F7:F30" si="0">+SUM(C7:E7)</f>
        <v>211</v>
      </c>
      <c r="G7" s="12">
        <f t="shared" ref="G7:G30" si="1">+C7/F7</f>
        <v>0.72037914691943128</v>
      </c>
      <c r="H7" s="12">
        <f t="shared" ref="H7:H30" si="2">+D7/F7</f>
        <v>0.27962085308056872</v>
      </c>
      <c r="I7" s="12">
        <f t="shared" ref="I7:I30" si="3">+E7/F7</f>
        <v>0</v>
      </c>
      <c r="J7" s="28">
        <v>38.815789473684212</v>
      </c>
      <c r="K7" s="5">
        <v>257.62711864406776</v>
      </c>
      <c r="L7" s="5">
        <v>0.68468468468468469</v>
      </c>
      <c r="M7" s="5">
        <v>1</v>
      </c>
      <c r="N7" s="5">
        <v>2.5762711864406778</v>
      </c>
      <c r="O7" s="5">
        <v>1</v>
      </c>
      <c r="P7" s="13">
        <v>-0.44075829383886256</v>
      </c>
    </row>
    <row r="8" spans="1:16" s="2" customFormat="1" ht="50.1" customHeight="1" x14ac:dyDescent="0.25">
      <c r="B8" s="18" t="s">
        <v>18</v>
      </c>
      <c r="C8" s="5">
        <v>416</v>
      </c>
      <c r="D8" s="5">
        <v>78</v>
      </c>
      <c r="E8" s="6">
        <v>0</v>
      </c>
      <c r="F8" s="7">
        <f t="shared" si="0"/>
        <v>494</v>
      </c>
      <c r="G8" s="12">
        <f t="shared" si="1"/>
        <v>0.84210526315789469</v>
      </c>
      <c r="H8" s="12">
        <f t="shared" si="2"/>
        <v>0.15789473684210525</v>
      </c>
      <c r="I8" s="12">
        <f t="shared" si="3"/>
        <v>0</v>
      </c>
      <c r="J8" s="28">
        <v>18.75</v>
      </c>
      <c r="K8" s="5">
        <v>533.33333333333326</v>
      </c>
      <c r="L8" s="5">
        <v>1.8738738738738738</v>
      </c>
      <c r="M8" s="5">
        <v>1</v>
      </c>
      <c r="N8" s="5">
        <v>5.333333333333333</v>
      </c>
      <c r="O8" s="5">
        <v>1</v>
      </c>
      <c r="P8" s="13">
        <v>-0.68421052631578938</v>
      </c>
    </row>
    <row r="9" spans="1:16" s="2" customFormat="1" ht="50.1" customHeight="1" x14ac:dyDescent="0.25">
      <c r="B9" s="18" t="s">
        <v>19</v>
      </c>
      <c r="C9" s="5">
        <v>273</v>
      </c>
      <c r="D9" s="5">
        <v>94</v>
      </c>
      <c r="E9" s="6">
        <v>1</v>
      </c>
      <c r="F9" s="7">
        <f t="shared" si="0"/>
        <v>368</v>
      </c>
      <c r="G9" s="12">
        <f t="shared" si="1"/>
        <v>0.74184782608695654</v>
      </c>
      <c r="H9" s="12">
        <f t="shared" si="2"/>
        <v>0.25543478260869568</v>
      </c>
      <c r="I9" s="12">
        <f t="shared" si="3"/>
        <v>2.717391304347826E-3</v>
      </c>
      <c r="J9" s="28">
        <v>34.432234432234431</v>
      </c>
      <c r="K9" s="5">
        <v>290.42553191489361</v>
      </c>
      <c r="L9" s="5">
        <v>1.2297297297297298</v>
      </c>
      <c r="M9" s="5">
        <v>1</v>
      </c>
      <c r="N9" s="5">
        <v>2.9042553191489362</v>
      </c>
      <c r="O9" s="5">
        <v>1</v>
      </c>
      <c r="P9" s="13">
        <v>-0.4877384196185286</v>
      </c>
    </row>
    <row r="10" spans="1:16" s="2" customFormat="1" ht="50.1" customHeight="1" x14ac:dyDescent="0.25">
      <c r="B10" s="18" t="s">
        <v>20</v>
      </c>
      <c r="C10" s="9">
        <v>464</v>
      </c>
      <c r="D10" s="9">
        <v>175</v>
      </c>
      <c r="E10" s="10">
        <v>30</v>
      </c>
      <c r="F10" s="7">
        <f t="shared" si="0"/>
        <v>669</v>
      </c>
      <c r="G10" s="12">
        <f t="shared" si="1"/>
        <v>0.69357249626307926</v>
      </c>
      <c r="H10" s="12">
        <f t="shared" si="2"/>
        <v>0.26158445440956651</v>
      </c>
      <c r="I10" s="12">
        <f t="shared" si="3"/>
        <v>4.4843049327354258E-2</v>
      </c>
      <c r="J10" s="29">
        <v>37.71551724137931</v>
      </c>
      <c r="K10" s="11">
        <v>265.14285714285711</v>
      </c>
      <c r="L10" s="11">
        <v>2.0900900900900901</v>
      </c>
      <c r="M10" s="11">
        <v>1</v>
      </c>
      <c r="N10" s="11">
        <v>2.6514285714285712</v>
      </c>
      <c r="O10" s="11">
        <v>1</v>
      </c>
      <c r="P10" s="14">
        <v>-0.45226917057902977</v>
      </c>
    </row>
    <row r="11" spans="1:16" s="2" customFormat="1" ht="50.1" customHeight="1" x14ac:dyDescent="0.25">
      <c r="B11" s="18" t="s">
        <v>21</v>
      </c>
      <c r="C11" s="9">
        <v>473</v>
      </c>
      <c r="D11" s="9">
        <v>122</v>
      </c>
      <c r="E11" s="10">
        <v>3</v>
      </c>
      <c r="F11" s="7">
        <f t="shared" si="0"/>
        <v>598</v>
      </c>
      <c r="G11" s="12">
        <f t="shared" si="1"/>
        <v>0.79096989966555187</v>
      </c>
      <c r="H11" s="12">
        <f t="shared" si="2"/>
        <v>0.20401337792642141</v>
      </c>
      <c r="I11" s="12">
        <f t="shared" si="3"/>
        <v>5.016722408026756E-3</v>
      </c>
      <c r="J11" s="29">
        <v>25.792811839323466</v>
      </c>
      <c r="K11" s="11">
        <v>387.70491803278691</v>
      </c>
      <c r="L11" s="11">
        <v>2.1306306306306309</v>
      </c>
      <c r="M11" s="11">
        <v>1</v>
      </c>
      <c r="N11" s="11">
        <v>3.877049180327869</v>
      </c>
      <c r="O11" s="11">
        <v>1</v>
      </c>
      <c r="P11" s="14">
        <v>-0.58991596638655452</v>
      </c>
    </row>
    <row r="12" spans="1:16" s="2" customFormat="1" ht="50.1" customHeight="1" x14ac:dyDescent="0.25">
      <c r="B12" s="18" t="s">
        <v>22</v>
      </c>
      <c r="C12" s="9">
        <v>593</v>
      </c>
      <c r="D12" s="9">
        <v>109</v>
      </c>
      <c r="E12" s="10">
        <v>30</v>
      </c>
      <c r="F12" s="7">
        <f t="shared" si="0"/>
        <v>732</v>
      </c>
      <c r="G12" s="12">
        <f t="shared" si="1"/>
        <v>0.81010928961748629</v>
      </c>
      <c r="H12" s="12">
        <f t="shared" si="2"/>
        <v>0.14890710382513661</v>
      </c>
      <c r="I12" s="12">
        <f t="shared" si="3"/>
        <v>4.0983606557377046E-2</v>
      </c>
      <c r="J12" s="29">
        <v>18.381112984822934</v>
      </c>
      <c r="K12" s="11">
        <v>544.03669724770646</v>
      </c>
      <c r="L12" s="11">
        <v>2.6711711711711712</v>
      </c>
      <c r="M12" s="11">
        <v>1</v>
      </c>
      <c r="N12" s="11">
        <v>5.4403669724770642</v>
      </c>
      <c r="O12" s="11">
        <v>1</v>
      </c>
      <c r="P12" s="14">
        <v>-0.68945868945868938</v>
      </c>
    </row>
    <row r="13" spans="1:16" s="2" customFormat="1" ht="50.1" customHeight="1" x14ac:dyDescent="0.25">
      <c r="B13" s="18" t="s">
        <v>23</v>
      </c>
      <c r="C13" s="9">
        <v>72</v>
      </c>
      <c r="D13" s="9">
        <v>100</v>
      </c>
      <c r="E13" s="10">
        <v>1</v>
      </c>
      <c r="F13" s="7">
        <f t="shared" si="0"/>
        <v>173</v>
      </c>
      <c r="G13" s="12">
        <f t="shared" si="1"/>
        <v>0.41618497109826591</v>
      </c>
      <c r="H13" s="12">
        <f t="shared" si="2"/>
        <v>0.5780346820809249</v>
      </c>
      <c r="I13" s="12">
        <f t="shared" si="3"/>
        <v>5.7803468208092483E-3</v>
      </c>
      <c r="J13" s="29">
        <v>138.88888888888889</v>
      </c>
      <c r="K13" s="11">
        <v>72</v>
      </c>
      <c r="L13" s="11">
        <v>1</v>
      </c>
      <c r="M13" s="11">
        <v>1</v>
      </c>
      <c r="N13" s="11">
        <v>0.72</v>
      </c>
      <c r="O13" s="11">
        <v>1</v>
      </c>
      <c r="P13" s="14">
        <v>0.16279069767441862</v>
      </c>
    </row>
    <row r="14" spans="1:16" s="2" customFormat="1" ht="50.1" customHeight="1" x14ac:dyDescent="0.25">
      <c r="B14" s="18" t="s">
        <v>24</v>
      </c>
      <c r="C14" s="9">
        <v>4828</v>
      </c>
      <c r="D14" s="9">
        <v>1477</v>
      </c>
      <c r="E14" s="10">
        <v>26</v>
      </c>
      <c r="F14" s="7">
        <f t="shared" si="0"/>
        <v>6331</v>
      </c>
      <c r="G14" s="12">
        <f t="shared" si="1"/>
        <v>0.76259674616964146</v>
      </c>
      <c r="H14" s="12">
        <f t="shared" si="2"/>
        <v>0.23329647764966041</v>
      </c>
      <c r="I14" s="12">
        <f t="shared" si="3"/>
        <v>4.1067761806981521E-3</v>
      </c>
      <c r="J14" s="29">
        <v>30.592377796188895</v>
      </c>
      <c r="K14" s="11">
        <v>326.87880839539611</v>
      </c>
      <c r="L14" s="11">
        <v>21.747747747747749</v>
      </c>
      <c r="M14" s="11">
        <v>1</v>
      </c>
      <c r="N14" s="11">
        <v>3.2687880839539609</v>
      </c>
      <c r="O14" s="11">
        <v>1</v>
      </c>
      <c r="P14" s="14">
        <v>-0.53148295003965118</v>
      </c>
    </row>
    <row r="15" spans="1:16" s="2" customFormat="1" ht="50.1" customHeight="1" x14ac:dyDescent="0.25">
      <c r="B15" s="18" t="s">
        <v>25</v>
      </c>
      <c r="C15" s="9">
        <v>757</v>
      </c>
      <c r="D15" s="9">
        <v>214</v>
      </c>
      <c r="E15" s="10">
        <v>8</v>
      </c>
      <c r="F15" s="7">
        <f t="shared" si="0"/>
        <v>979</v>
      </c>
      <c r="G15" s="12">
        <f t="shared" si="1"/>
        <v>0.77323799795709913</v>
      </c>
      <c r="H15" s="12">
        <f t="shared" si="2"/>
        <v>0.21859039836567926</v>
      </c>
      <c r="I15" s="12">
        <f t="shared" si="3"/>
        <v>8.171603677221655E-3</v>
      </c>
      <c r="J15" s="29">
        <v>28.269484808454425</v>
      </c>
      <c r="K15" s="11">
        <v>353.73831775700933</v>
      </c>
      <c r="L15" s="11">
        <v>3.4099099099099099</v>
      </c>
      <c r="M15" s="11">
        <v>1</v>
      </c>
      <c r="N15" s="11">
        <v>3.5373831775700935</v>
      </c>
      <c r="O15" s="11">
        <v>1</v>
      </c>
      <c r="P15" s="14">
        <v>-0.55921730175077244</v>
      </c>
    </row>
    <row r="16" spans="1:16" s="2" customFormat="1" ht="50.1" customHeight="1" x14ac:dyDescent="0.25">
      <c r="B16" s="18" t="s">
        <v>26</v>
      </c>
      <c r="C16" s="9">
        <v>1027</v>
      </c>
      <c r="D16" s="9">
        <v>302</v>
      </c>
      <c r="E16" s="10">
        <v>5</v>
      </c>
      <c r="F16" s="7">
        <f t="shared" si="0"/>
        <v>1334</v>
      </c>
      <c r="G16" s="12">
        <f t="shared" si="1"/>
        <v>0.76986506746626682</v>
      </c>
      <c r="H16" s="12">
        <f t="shared" si="2"/>
        <v>0.22638680659670166</v>
      </c>
      <c r="I16" s="12">
        <f t="shared" si="3"/>
        <v>3.7481259370314842E-3</v>
      </c>
      <c r="J16" s="29">
        <v>29.406037000973711</v>
      </c>
      <c r="K16" s="11">
        <v>340.06622516556291</v>
      </c>
      <c r="L16" s="11">
        <v>4.6261261261261257</v>
      </c>
      <c r="M16" s="11">
        <v>1</v>
      </c>
      <c r="N16" s="11">
        <v>3.4006622516556293</v>
      </c>
      <c r="O16" s="11">
        <v>1</v>
      </c>
      <c r="P16" s="14">
        <v>-0.5455229495861551</v>
      </c>
    </row>
    <row r="17" spans="2:16" s="2" customFormat="1" ht="50.1" customHeight="1" x14ac:dyDescent="0.25">
      <c r="B17" s="18" t="s">
        <v>27</v>
      </c>
      <c r="C17" s="9">
        <v>390</v>
      </c>
      <c r="D17" s="9">
        <v>152</v>
      </c>
      <c r="E17" s="10">
        <v>2</v>
      </c>
      <c r="F17" s="7">
        <f t="shared" si="0"/>
        <v>544</v>
      </c>
      <c r="G17" s="12">
        <f t="shared" si="1"/>
        <v>0.71691176470588236</v>
      </c>
      <c r="H17" s="12">
        <f t="shared" si="2"/>
        <v>0.27941176470588236</v>
      </c>
      <c r="I17" s="12">
        <f t="shared" si="3"/>
        <v>3.6764705882352941E-3</v>
      </c>
      <c r="J17" s="29">
        <v>38.974358974358978</v>
      </c>
      <c r="K17" s="11">
        <v>256.57894736842104</v>
      </c>
      <c r="L17" s="11">
        <v>1.7567567567567568</v>
      </c>
      <c r="M17" s="11">
        <v>1</v>
      </c>
      <c r="N17" s="11">
        <v>2.5657894736842106</v>
      </c>
      <c r="O17" s="11">
        <v>1</v>
      </c>
      <c r="P17" s="14">
        <v>-0.43911439114391149</v>
      </c>
    </row>
    <row r="18" spans="2:16" s="2" customFormat="1" ht="50.1" customHeight="1" x14ac:dyDescent="0.25">
      <c r="B18" s="18" t="s">
        <v>28</v>
      </c>
      <c r="C18" s="9">
        <v>1118</v>
      </c>
      <c r="D18" s="9">
        <v>266</v>
      </c>
      <c r="E18" s="10">
        <v>12</v>
      </c>
      <c r="F18" s="7">
        <f t="shared" si="0"/>
        <v>1396</v>
      </c>
      <c r="G18" s="12">
        <f t="shared" si="1"/>
        <v>0.80085959885386815</v>
      </c>
      <c r="H18" s="12">
        <f t="shared" si="2"/>
        <v>0.19054441260744986</v>
      </c>
      <c r="I18" s="12">
        <f t="shared" si="3"/>
        <v>8.5959885386819486E-3</v>
      </c>
      <c r="J18" s="29">
        <v>23.792486583184257</v>
      </c>
      <c r="K18" s="11">
        <v>420.30075187969925</v>
      </c>
      <c r="L18" s="11">
        <v>5.0360360360360357</v>
      </c>
      <c r="M18" s="11">
        <v>1</v>
      </c>
      <c r="N18" s="11">
        <v>4.2030075187969924</v>
      </c>
      <c r="O18" s="11">
        <v>1</v>
      </c>
      <c r="P18" s="14">
        <v>-0.61560693641618491</v>
      </c>
    </row>
    <row r="19" spans="2:16" s="2" customFormat="1" ht="50.1" customHeight="1" x14ac:dyDescent="0.25">
      <c r="B19" s="18" t="s">
        <v>29</v>
      </c>
      <c r="C19" s="9">
        <v>349</v>
      </c>
      <c r="D19" s="9">
        <v>105</v>
      </c>
      <c r="E19" s="10">
        <v>7</v>
      </c>
      <c r="F19" s="7">
        <f t="shared" si="0"/>
        <v>461</v>
      </c>
      <c r="G19" s="12">
        <f t="shared" si="1"/>
        <v>0.75704989154013014</v>
      </c>
      <c r="H19" s="12">
        <f t="shared" si="2"/>
        <v>0.22776572668112799</v>
      </c>
      <c r="I19" s="12">
        <f t="shared" si="3"/>
        <v>1.5184381778741865E-2</v>
      </c>
      <c r="J19" s="29">
        <v>30.085959885386821</v>
      </c>
      <c r="K19" s="11">
        <v>332.38095238095241</v>
      </c>
      <c r="L19" s="11">
        <v>1.572072072072072</v>
      </c>
      <c r="M19" s="11">
        <v>1</v>
      </c>
      <c r="N19" s="11">
        <v>3.323809523809524</v>
      </c>
      <c r="O19" s="11">
        <v>1</v>
      </c>
      <c r="P19" s="14">
        <v>-0.5374449339207048</v>
      </c>
    </row>
    <row r="20" spans="2:16" s="2" customFormat="1" ht="50.1" customHeight="1" x14ac:dyDescent="0.25">
      <c r="B20" s="18" t="s">
        <v>30</v>
      </c>
      <c r="C20" s="9">
        <v>119</v>
      </c>
      <c r="D20" s="9">
        <v>51</v>
      </c>
      <c r="E20" s="10">
        <v>0</v>
      </c>
      <c r="F20" s="7">
        <f t="shared" si="0"/>
        <v>170</v>
      </c>
      <c r="G20" s="12">
        <f t="shared" si="1"/>
        <v>0.7</v>
      </c>
      <c r="H20" s="12">
        <f t="shared" si="2"/>
        <v>0.3</v>
      </c>
      <c r="I20" s="12">
        <f t="shared" si="3"/>
        <v>0</v>
      </c>
      <c r="J20" s="29">
        <v>42.857142857142854</v>
      </c>
      <c r="K20" s="11">
        <v>233.33333333333334</v>
      </c>
      <c r="L20" s="11">
        <v>0.536036036036036</v>
      </c>
      <c r="M20" s="11">
        <v>1</v>
      </c>
      <c r="N20" s="11">
        <v>2.3333333333333335</v>
      </c>
      <c r="O20" s="11">
        <v>1</v>
      </c>
      <c r="P20" s="14">
        <v>-0.39999999999999997</v>
      </c>
    </row>
    <row r="21" spans="2:16" s="2" customFormat="1" ht="50.1" customHeight="1" x14ac:dyDescent="0.25">
      <c r="B21" s="18" t="s">
        <v>31</v>
      </c>
      <c r="C21" s="9">
        <v>200</v>
      </c>
      <c r="D21" s="9">
        <v>99</v>
      </c>
      <c r="E21" s="10">
        <v>0</v>
      </c>
      <c r="F21" s="7">
        <f t="shared" si="0"/>
        <v>299</v>
      </c>
      <c r="G21" s="12">
        <f t="shared" si="1"/>
        <v>0.66889632107023411</v>
      </c>
      <c r="H21" s="12">
        <f t="shared" si="2"/>
        <v>0.33110367892976589</v>
      </c>
      <c r="I21" s="12">
        <f t="shared" si="3"/>
        <v>0</v>
      </c>
      <c r="J21" s="29">
        <v>49.5</v>
      </c>
      <c r="K21" s="11">
        <v>202.02020202020202</v>
      </c>
      <c r="L21" s="11">
        <v>0.90090090090090091</v>
      </c>
      <c r="M21" s="11">
        <v>1</v>
      </c>
      <c r="N21" s="11">
        <v>2.0202020202020203</v>
      </c>
      <c r="O21" s="11">
        <v>1</v>
      </c>
      <c r="P21" s="14">
        <v>-0.33779264214046822</v>
      </c>
    </row>
    <row r="22" spans="2:16" s="2" customFormat="1" ht="50.1" customHeight="1" x14ac:dyDescent="0.25">
      <c r="B22" s="18" t="s">
        <v>32</v>
      </c>
      <c r="C22" s="9">
        <v>622</v>
      </c>
      <c r="D22" s="9">
        <v>184</v>
      </c>
      <c r="E22" s="10">
        <v>1442</v>
      </c>
      <c r="F22" s="7">
        <f t="shared" si="0"/>
        <v>2248</v>
      </c>
      <c r="G22" s="12">
        <f t="shared" si="1"/>
        <v>0.27669039145907476</v>
      </c>
      <c r="H22" s="12">
        <f t="shared" si="2"/>
        <v>8.1850533807829182E-2</v>
      </c>
      <c r="I22" s="12">
        <f t="shared" si="3"/>
        <v>0.64145907473309605</v>
      </c>
      <c r="J22" s="29">
        <v>29.581993569131832</v>
      </c>
      <c r="K22" s="11">
        <v>338.04347826086956</v>
      </c>
      <c r="L22" s="11">
        <v>2.8018018018018016</v>
      </c>
      <c r="M22" s="11">
        <v>1</v>
      </c>
      <c r="N22" s="11">
        <v>3.3804347826086958</v>
      </c>
      <c r="O22" s="11">
        <v>1</v>
      </c>
      <c r="P22" s="14">
        <v>-0.54342431761786592</v>
      </c>
    </row>
    <row r="23" spans="2:16" s="2" customFormat="1" ht="50.1" customHeight="1" x14ac:dyDescent="0.25">
      <c r="B23" s="18" t="s">
        <v>33</v>
      </c>
      <c r="C23" s="9">
        <v>1109</v>
      </c>
      <c r="D23" s="9">
        <v>324</v>
      </c>
      <c r="E23" s="10">
        <v>2</v>
      </c>
      <c r="F23" s="7">
        <f t="shared" si="0"/>
        <v>1435</v>
      </c>
      <c r="G23" s="12">
        <f t="shared" si="1"/>
        <v>0.7728222996515679</v>
      </c>
      <c r="H23" s="12">
        <f t="shared" si="2"/>
        <v>0.22578397212543555</v>
      </c>
      <c r="I23" s="12">
        <f t="shared" si="3"/>
        <v>1.3937282229965157E-3</v>
      </c>
      <c r="J23" s="29">
        <v>29.215509467989182</v>
      </c>
      <c r="K23" s="11">
        <v>342.28395061728395</v>
      </c>
      <c r="L23" s="11">
        <v>4.9954954954954953</v>
      </c>
      <c r="M23" s="11">
        <v>1</v>
      </c>
      <c r="N23" s="11">
        <v>3.4228395061728394</v>
      </c>
      <c r="O23" s="11">
        <v>1</v>
      </c>
      <c r="P23" s="14">
        <v>-0.54780181437543618</v>
      </c>
    </row>
    <row r="24" spans="2:16" s="2" customFormat="1" ht="50.1" customHeight="1" x14ac:dyDescent="0.25">
      <c r="B24" s="18" t="s">
        <v>34</v>
      </c>
      <c r="C24" s="9">
        <v>532</v>
      </c>
      <c r="D24" s="9">
        <v>202</v>
      </c>
      <c r="E24" s="10">
        <v>6</v>
      </c>
      <c r="F24" s="7">
        <f t="shared" si="0"/>
        <v>740</v>
      </c>
      <c r="G24" s="12">
        <f t="shared" si="1"/>
        <v>0.7189189189189189</v>
      </c>
      <c r="H24" s="12">
        <f t="shared" si="2"/>
        <v>0.27297297297297296</v>
      </c>
      <c r="I24" s="12">
        <f t="shared" si="3"/>
        <v>8.1081081081081086E-3</v>
      </c>
      <c r="J24" s="29">
        <v>37.969924812030072</v>
      </c>
      <c r="K24" s="11">
        <v>263.36633663366337</v>
      </c>
      <c r="L24" s="11">
        <v>2.3963963963963963</v>
      </c>
      <c r="M24" s="11">
        <v>1</v>
      </c>
      <c r="N24" s="11">
        <v>2.6336633663366338</v>
      </c>
      <c r="O24" s="11">
        <v>1</v>
      </c>
      <c r="P24" s="14">
        <v>-0.44959128065395099</v>
      </c>
    </row>
    <row r="25" spans="2:16" s="2" customFormat="1" ht="50.1" customHeight="1" x14ac:dyDescent="0.25">
      <c r="B25" s="18" t="s">
        <v>35</v>
      </c>
      <c r="C25" s="9">
        <v>83</v>
      </c>
      <c r="D25" s="9">
        <v>34</v>
      </c>
      <c r="E25" s="10">
        <v>1</v>
      </c>
      <c r="F25" s="7">
        <f t="shared" si="0"/>
        <v>118</v>
      </c>
      <c r="G25" s="12">
        <f t="shared" si="1"/>
        <v>0.70338983050847459</v>
      </c>
      <c r="H25" s="12">
        <f t="shared" si="2"/>
        <v>0.28813559322033899</v>
      </c>
      <c r="I25" s="12">
        <f t="shared" si="3"/>
        <v>8.4745762711864406E-3</v>
      </c>
      <c r="J25" s="29">
        <v>40.963855421686745</v>
      </c>
      <c r="K25" s="11">
        <v>244.11764705882354</v>
      </c>
      <c r="L25" s="11">
        <v>1</v>
      </c>
      <c r="M25" s="11">
        <v>1</v>
      </c>
      <c r="N25" s="11">
        <v>2.4411764705882355</v>
      </c>
      <c r="O25" s="11">
        <v>1</v>
      </c>
      <c r="P25" s="14">
        <v>-0.41880341880341881</v>
      </c>
    </row>
    <row r="26" spans="2:16" s="2" customFormat="1" ht="50.1" customHeight="1" x14ac:dyDescent="0.25">
      <c r="B26" s="18" t="s">
        <v>36</v>
      </c>
      <c r="C26" s="9">
        <v>435</v>
      </c>
      <c r="D26" s="9">
        <v>60</v>
      </c>
      <c r="E26" s="10">
        <v>0</v>
      </c>
      <c r="F26" s="7">
        <f t="shared" si="0"/>
        <v>495</v>
      </c>
      <c r="G26" s="12">
        <f t="shared" si="1"/>
        <v>0.87878787878787878</v>
      </c>
      <c r="H26" s="12">
        <f t="shared" si="2"/>
        <v>0.12121212121212122</v>
      </c>
      <c r="I26" s="12">
        <f t="shared" si="3"/>
        <v>0</v>
      </c>
      <c r="J26" s="29">
        <v>13.793103448275861</v>
      </c>
      <c r="K26" s="11">
        <v>725</v>
      </c>
      <c r="L26" s="11">
        <v>1.9594594594594594</v>
      </c>
      <c r="M26" s="11">
        <v>1</v>
      </c>
      <c r="N26" s="11">
        <v>7.25</v>
      </c>
      <c r="O26" s="11">
        <v>1</v>
      </c>
      <c r="P26" s="14">
        <v>-0.75757575757575757</v>
      </c>
    </row>
    <row r="27" spans="2:16" s="2" customFormat="1" ht="50.1" customHeight="1" x14ac:dyDescent="0.25">
      <c r="B27" s="18" t="s">
        <v>37</v>
      </c>
      <c r="C27" s="9">
        <v>184</v>
      </c>
      <c r="D27" s="9">
        <v>33</v>
      </c>
      <c r="E27" s="10">
        <v>5</v>
      </c>
      <c r="F27" s="7">
        <f t="shared" si="0"/>
        <v>222</v>
      </c>
      <c r="G27" s="12">
        <f t="shared" si="1"/>
        <v>0.8288288288288288</v>
      </c>
      <c r="H27" s="12">
        <f t="shared" si="2"/>
        <v>0.14864864864864866</v>
      </c>
      <c r="I27" s="12">
        <f t="shared" si="3"/>
        <v>2.2522522522522521E-2</v>
      </c>
      <c r="J27" s="29">
        <v>17.934782608695652</v>
      </c>
      <c r="K27" s="11">
        <v>557.57575757575762</v>
      </c>
      <c r="L27" s="11">
        <v>0.8288288288288288</v>
      </c>
      <c r="M27" s="11">
        <v>1</v>
      </c>
      <c r="N27" s="11">
        <v>5.5757575757575761</v>
      </c>
      <c r="O27" s="11">
        <v>1</v>
      </c>
      <c r="P27" s="14">
        <v>-0.69585253456221197</v>
      </c>
    </row>
    <row r="28" spans="2:16" s="2" customFormat="1" ht="50.1" customHeight="1" x14ac:dyDescent="0.25">
      <c r="B28" s="18" t="s">
        <v>38</v>
      </c>
      <c r="C28" s="9">
        <v>904</v>
      </c>
      <c r="D28" s="9">
        <v>472</v>
      </c>
      <c r="E28" s="10">
        <v>6</v>
      </c>
      <c r="F28" s="7">
        <f t="shared" si="0"/>
        <v>1382</v>
      </c>
      <c r="G28" s="12">
        <f t="shared" si="1"/>
        <v>0.65412445730824886</v>
      </c>
      <c r="H28" s="12">
        <f t="shared" si="2"/>
        <v>0.34153400868306799</v>
      </c>
      <c r="I28" s="12">
        <f t="shared" si="3"/>
        <v>4.3415340086830683E-3</v>
      </c>
      <c r="J28" s="29">
        <v>52.212389380530979</v>
      </c>
      <c r="K28" s="11">
        <v>191.52542372881356</v>
      </c>
      <c r="L28" s="11">
        <v>4.0720720720720722</v>
      </c>
      <c r="M28" s="11">
        <v>1</v>
      </c>
      <c r="N28" s="11">
        <v>1.9152542372881356</v>
      </c>
      <c r="O28" s="11">
        <v>1</v>
      </c>
      <c r="P28" s="14">
        <v>-0.31395348837209297</v>
      </c>
    </row>
    <row r="29" spans="2:16" s="2" customFormat="1" ht="50.1" customHeight="1" x14ac:dyDescent="0.25">
      <c r="B29" s="18" t="s">
        <v>39</v>
      </c>
      <c r="C29" s="9">
        <v>332</v>
      </c>
      <c r="D29" s="9">
        <v>171</v>
      </c>
      <c r="E29" s="10">
        <v>4</v>
      </c>
      <c r="F29" s="7">
        <f t="shared" si="0"/>
        <v>507</v>
      </c>
      <c r="G29" s="12">
        <f t="shared" si="1"/>
        <v>0.65483234714003946</v>
      </c>
      <c r="H29" s="12">
        <f t="shared" si="2"/>
        <v>0.33727810650887574</v>
      </c>
      <c r="I29" s="12">
        <f t="shared" si="3"/>
        <v>7.889546351084813E-3</v>
      </c>
      <c r="J29" s="29">
        <v>51.506024096385538</v>
      </c>
      <c r="K29" s="11">
        <v>194.15204678362571</v>
      </c>
      <c r="L29" s="11">
        <v>1.4954954954954955</v>
      </c>
      <c r="M29" s="11">
        <v>1</v>
      </c>
      <c r="N29" s="11">
        <v>1.9415204678362572</v>
      </c>
      <c r="O29" s="11">
        <v>1</v>
      </c>
      <c r="P29" s="14">
        <v>-0.32007952286282304</v>
      </c>
    </row>
    <row r="30" spans="2:16" s="2" customFormat="1" ht="50.1" customHeight="1" x14ac:dyDescent="0.25">
      <c r="B30" s="19" t="s">
        <v>2</v>
      </c>
      <c r="C30" s="15">
        <v>16593</v>
      </c>
      <c r="D30" s="15">
        <v>5136</v>
      </c>
      <c r="E30" s="15">
        <v>1605</v>
      </c>
      <c r="F30" s="15">
        <f t="shared" si="0"/>
        <v>23334</v>
      </c>
      <c r="G30" s="16">
        <f t="shared" si="1"/>
        <v>0.71110825404988431</v>
      </c>
      <c r="H30" s="16">
        <f t="shared" si="2"/>
        <v>0.22010799691437388</v>
      </c>
      <c r="I30" s="16">
        <f t="shared" si="3"/>
        <v>6.8783749035741831E-2</v>
      </c>
      <c r="J30" s="30">
        <v>30.95281142650515</v>
      </c>
      <c r="K30" s="15">
        <v>323.07242990654203</v>
      </c>
      <c r="L30" s="15">
        <v>74.743243243243242</v>
      </c>
      <c r="M30" s="15">
        <v>1</v>
      </c>
      <c r="N30" s="15">
        <v>3.2307242990654204</v>
      </c>
      <c r="O30" s="15">
        <v>1</v>
      </c>
      <c r="P30" s="16">
        <v>-0.52726770675134604</v>
      </c>
    </row>
    <row r="32" spans="2:16" x14ac:dyDescent="0.3">
      <c r="B32" s="20" t="s">
        <v>10</v>
      </c>
    </row>
    <row r="33" spans="2:2" x14ac:dyDescent="0.3">
      <c r="B33" s="20" t="s">
        <v>40</v>
      </c>
    </row>
    <row r="34" spans="2:2" x14ac:dyDescent="0.3">
      <c r="B34" s="20" t="s">
        <v>41</v>
      </c>
    </row>
  </sheetData>
  <mergeCells count="3">
    <mergeCell ref="B4:B5"/>
    <mergeCell ref="C4:F4"/>
    <mergeCell ref="G4:I4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jaayala</dc:creator>
  <cp:lastModifiedBy>INEC Enrique Vallejo</cp:lastModifiedBy>
  <dcterms:created xsi:type="dcterms:W3CDTF">2026-02-24T13:51:50Z</dcterms:created>
  <dcterms:modified xsi:type="dcterms:W3CDTF">2026-05-30T18:06:09Z</dcterms:modified>
</cp:coreProperties>
</file>